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MEGA\SENA DUVAN 2026\FORMACION 2026\SEGUNDO TRIMESTRE\LISTADO DE ASISTENCIA\"/>
    </mc:Choice>
  </mc:AlternateContent>
  <xr:revisionPtr revIDLastSave="0" documentId="13_ncr:1_{17365A49-08AC-45F2-BC6B-B106B80A7DE9}" xr6:coauthVersionLast="41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ASISTENCIA" sheetId="3" r:id="rId1"/>
    <sheet name="HORARIOS DE TRABAJO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8" i="3" l="1"/>
  <c r="P18" i="3" s="1"/>
  <c r="O19" i="3"/>
  <c r="P19" i="3" s="1"/>
  <c r="O20" i="3"/>
  <c r="P20" i="3" s="1"/>
  <c r="O21" i="3"/>
  <c r="P21" i="3" s="1"/>
  <c r="O22" i="3"/>
  <c r="P22" i="3" s="1"/>
  <c r="O23" i="3"/>
  <c r="P23" i="3" s="1"/>
  <c r="O17" i="3" l="1"/>
  <c r="P17" i="3" s="1"/>
  <c r="O8" i="3" l="1"/>
  <c r="P8" i="3" s="1"/>
  <c r="O16" i="3" l="1"/>
  <c r="P16" i="3" s="1"/>
  <c r="O3" i="3"/>
  <c r="P3" i="3" s="1"/>
  <c r="O10" i="3"/>
  <c r="P10" i="3" s="1"/>
  <c r="O7" i="3"/>
  <c r="P7" i="3" s="1"/>
  <c r="O15" i="3"/>
  <c r="P15" i="3" s="1"/>
  <c r="O14" i="3"/>
  <c r="P14" i="3" s="1"/>
  <c r="O9" i="3"/>
  <c r="P9" i="3" s="1"/>
  <c r="O6" i="3"/>
  <c r="P6" i="3" s="1"/>
  <c r="O13" i="3"/>
  <c r="P13" i="3" s="1"/>
  <c r="O4" i="3"/>
  <c r="P4" i="3" s="1"/>
  <c r="O11" i="3"/>
  <c r="P11" i="3" s="1"/>
  <c r="O5" i="3"/>
  <c r="P5" i="3" s="1"/>
  <c r="O12" i="3"/>
  <c r="P12" i="3" s="1"/>
</calcChain>
</file>

<file path=xl/sharedStrings.xml><?xml version="1.0" encoding="utf-8"?>
<sst xmlns="http://schemas.openxmlformats.org/spreadsheetml/2006/main" count="173" uniqueCount="79">
  <si>
    <t>Número de Documento</t>
  </si>
  <si>
    <t>Nombre</t>
  </si>
  <si>
    <t>Apellidos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</si>
  <si>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</si>
  <si>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</si>
  <si>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</si>
  <si>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</si>
  <si>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</si>
  <si>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</si>
  <si>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</si>
  <si>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</si>
  <si>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</si>
  <si>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CC</t>
  </si>
  <si>
    <t>No</t>
  </si>
  <si>
    <t>ASISTENCIA</t>
  </si>
  <si>
    <t>FALLAS</t>
  </si>
  <si>
    <t>ASEO</t>
  </si>
  <si>
    <t>BRIGADAS</t>
  </si>
  <si>
    <t>PUNTUALIDAD</t>
  </si>
  <si>
    <t>Mise en place</t>
  </si>
  <si>
    <t>Materias Primas</t>
  </si>
  <si>
    <t>TD</t>
  </si>
  <si>
    <t>APRENDIZ</t>
  </si>
  <si>
    <t>JUAN PABLO</t>
  </si>
  <si>
    <t>SANTAMARIA VELASCO</t>
  </si>
  <si>
    <t>WILLIAM JAVIER</t>
  </si>
  <si>
    <t>GARAY ANZOLA</t>
  </si>
  <si>
    <t>ANGIE VANESSA</t>
  </si>
  <si>
    <t>PILCO PALOMINO</t>
  </si>
  <si>
    <t>JUAN ALBERTO</t>
  </si>
  <si>
    <t>BETANCUR DURAN</t>
  </si>
  <si>
    <t>GEILER MANUEL</t>
  </si>
  <si>
    <t>HERRERA CICERI</t>
  </si>
  <si>
    <t>ANA MARIA</t>
  </si>
  <si>
    <t>GONZALEZ TOVAR</t>
  </si>
  <si>
    <t>MONICA STEPHANIA</t>
  </si>
  <si>
    <t>BUITRAGO MERCHAN</t>
  </si>
  <si>
    <t>LEONARDO</t>
  </si>
  <si>
    <t>CASTILLO SAAVEDRA</t>
  </si>
  <si>
    <t>JUAN DAVID</t>
  </si>
  <si>
    <t>LOPEZ ACOSTA</t>
  </si>
  <si>
    <t>MIGUEL ANGEL</t>
  </si>
  <si>
    <t>SOSA OSPINA</t>
  </si>
  <si>
    <t>SIMON SANTIAGO</t>
  </si>
  <si>
    <t>DIAZ LOPEZ</t>
  </si>
  <si>
    <t>MARIA PAULA</t>
  </si>
  <si>
    <t>CHITIVA CAMELO</t>
  </si>
  <si>
    <t>JOHAN STEVEN</t>
  </si>
  <si>
    <t>BOYACA BECERRA</t>
  </si>
  <si>
    <t>ANDRES FELIPE</t>
  </si>
  <si>
    <t>DIAZ HIGUERA</t>
  </si>
  <si>
    <t>FABIAN ENRIQUE</t>
  </si>
  <si>
    <t>GAONA GARCIA</t>
  </si>
  <si>
    <t>MARIAN GISETH</t>
  </si>
  <si>
    <t>CARABALI GOZALEZ</t>
  </si>
  <si>
    <t>CAMILO ANDRES</t>
  </si>
  <si>
    <t>CUBILLOS MARTINEZ</t>
  </si>
  <si>
    <t>FALCON STEVAN</t>
  </si>
  <si>
    <t>SUAREZ NIÑO</t>
  </si>
  <si>
    <t>KATERINE</t>
  </si>
  <si>
    <t>VILLADIEGO CAÑA</t>
  </si>
  <si>
    <t>RAFAEL ESTEBAN</t>
  </si>
  <si>
    <t>TAMAYO ARIAS</t>
  </si>
  <si>
    <t>INGRID</t>
  </si>
  <si>
    <t>HERNANDEZ MENDOZA</t>
  </si>
  <si>
    <t>GEILER MANUEL HERRERA</t>
  </si>
  <si>
    <t>WHISPERSART7785@GMAIL.COM</t>
  </si>
  <si>
    <t xml:space="preserve">ANA MARIA GONZALEZ </t>
  </si>
  <si>
    <t>ANAAMGONZALEZT@GMAIL.COM</t>
  </si>
  <si>
    <t>LISTADO DE ASISTENCIA FICHA 3367785 KFC</t>
  </si>
  <si>
    <t>URAPANES</t>
  </si>
  <si>
    <t>HORARIO URAPANES</t>
  </si>
  <si>
    <t>6 AM - 2 PM</t>
  </si>
  <si>
    <t>2PM - 10PM</t>
  </si>
  <si>
    <t>10 AM - 8 PM</t>
  </si>
  <si>
    <t>6AM - 2 PM</t>
  </si>
  <si>
    <t>PRIMAVERAL 6 AM - 2 PM</t>
  </si>
  <si>
    <t>CEREZOS 6 AM - 2 PM</t>
  </si>
  <si>
    <t xml:space="preserve">FALCON STEVAN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</si>
</sst>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8"/>
      <name val="Calibri"/>
      <family val="2"/>
      <scheme val="minor"/>
    </font>
    <font>
      <sz val="10"/>
      <color indexed="8"/>
      <name val="sansserif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46">
    <xf numFmtId="0" fontId="0" fillId="0" borderId="0" xfId="0"/>
    <xf numFmtId="0" fontId="2" fillId="2" borderId="1" xfId="0" applyFont="1" applyFill="1" applyBorder="1" applyAlignment="1">
      <alignment horizontal="center"/>
    </xf>
    <xf numFmtId="0" fontId="1" fillId="2" borderId="0" xfId="0" applyFont="1" applyFill="1" applyAlignment="1"/>
    <xf numFmtId="0" fontId="0" fillId="0" borderId="1" xfId="0" applyBorder="1"/>
    <xf numFmtId="0" fontId="0" fillId="0" borderId="1" xfId="0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1" applyFont="1" applyFill="1" applyBorder="1" applyAlignment="1">
      <alignment horizontal="center"/>
    </xf>
    <xf numFmtId="0" fontId="2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9" fillId="0" borderId="1" xfId="0" applyFont="1" applyBorder="1"/>
    <xf numFmtId="0" fontId="4" fillId="0" borderId="1" xfId="0" applyFont="1" applyBorder="1" applyAlignment="1">
      <alignment horizontal="left" vertical="top" wrapText="1"/>
    </xf>
    <xf numFmtId="0" fontId="9" fillId="3" borderId="1" xfId="0" applyFont="1" applyFill="1" applyBorder="1" applyAlignment="1">
      <alignment horizontal="left"/>
    </xf>
    <xf numFmtId="0" fontId="9" fillId="4" borderId="1" xfId="0" applyFont="1" applyFill="1" applyBorder="1"/>
    <xf numFmtId="0" fontId="2" fillId="4" borderId="1" xfId="0" applyFont="1" applyFill="1" applyBorder="1" applyAlignment="1">
      <alignment horizontal="center"/>
    </xf>
    <xf numFmtId="0" fontId="0" fillId="2" borderId="1" xfId="0" applyFill="1" applyBorder="1"/>
    <xf numFmtId="0" fontId="9" fillId="5" borderId="1" xfId="0" applyFont="1" applyFill="1" applyBorder="1" applyAlignment="1">
      <alignment horizontal="left"/>
    </xf>
    <xf numFmtId="0" fontId="9" fillId="2" borderId="1" xfId="0" applyFont="1" applyFill="1" applyBorder="1"/>
    <xf numFmtId="0" fontId="0" fillId="2" borderId="1" xfId="0" applyFill="1" applyBorder="1" applyAlignment="1">
      <alignment horizontal="center"/>
    </xf>
    <xf numFmtId="0" fontId="0" fillId="2" borderId="0" xfId="0" applyFill="1"/>
    <xf numFmtId="0" fontId="10" fillId="0" borderId="0" xfId="2"/>
    <xf numFmtId="16" fontId="2" fillId="2" borderId="1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9" fillId="6" borderId="1" xfId="0" applyFont="1" applyFill="1" applyBorder="1"/>
    <xf numFmtId="0" fontId="2" fillId="8" borderId="1" xfId="0" applyFont="1" applyFill="1" applyBorder="1" applyAlignment="1">
      <alignment horizontal="center"/>
    </xf>
    <xf numFmtId="0" fontId="9" fillId="8" borderId="1" xfId="0" applyFont="1" applyFill="1" applyBorder="1"/>
    <xf numFmtId="0" fontId="9" fillId="9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/>
    </xf>
    <xf numFmtId="0" fontId="9" fillId="9" borderId="7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NAAMGONZALEZT@GMAIL.COM" TargetMode="External"/><Relationship Id="rId1" Type="http://schemas.openxmlformats.org/officeDocument/2006/relationships/hyperlink" Target="mailto:WHISPERSART778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6"/>
  <sheetViews>
    <sheetView topLeftCell="D1" workbookViewId="0">
      <selection activeCell="M8" sqref="M8"/>
    </sheetView>
  </sheetViews>
  <sheetFormatPr baseColWidth="10" defaultRowHeight="14.5"/>
  <cols>
    <col min="1" max="1" width="3.1796875" bestFit="1" customWidth="1"/>
    <col min="2" max="2" width="6.54296875" customWidth="1"/>
    <col min="3" max="3" width="20.453125" bestFit="1" customWidth="1"/>
    <col min="4" max="4" width="30.1796875" bestFit="1" customWidth="1"/>
    <col min="5" max="5" width="25.54296875" customWidth="1"/>
    <col min="6" max="13" width="10.81640625" customWidth="1"/>
    <col min="21" max="21" width="13.81640625" customWidth="1"/>
  </cols>
  <sheetData>
    <row r="1" spans="1:21" s="2" customFormat="1" ht="34" customHeight="1">
      <c r="B1" s="31" t="s">
        <v>69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</row>
    <row r="2" spans="1:21" ht="22.5" customHeight="1">
      <c r="A2" s="9" t="s">
        <v>13</v>
      </c>
      <c r="B2" s="5" t="s">
        <v>21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14</v>
      </c>
      <c r="P2" s="1" t="s">
        <v>15</v>
      </c>
      <c r="Q2" s="1" t="s">
        <v>16</v>
      </c>
      <c r="R2" s="1" t="s">
        <v>17</v>
      </c>
      <c r="S2" s="11" t="s">
        <v>18</v>
      </c>
      <c r="T2" s="10" t="s">
        <v>19</v>
      </c>
      <c r="U2" s="10" t="s">
        <v>20</v>
      </c>
    </row>
    <row r="3" spans="1:21" ht="18" customHeight="1">
      <c r="A3" s="3">
        <v>1</v>
      </c>
      <c r="B3" s="14" t="s">
        <v>12</v>
      </c>
      <c r="C3" s="15">
        <v>1000719971</v>
      </c>
      <c r="D3" s="13" t="s">
        <v>23</v>
      </c>
      <c r="E3" s="13" t="s">
        <v>24</v>
      </c>
      <c r="F3" s="12">
        <v>0</v>
      </c>
      <c r="G3" s="12">
        <v>0</v>
      </c>
      <c r="H3" s="12">
        <v>0</v>
      </c>
      <c r="I3" s="12">
        <v>0</v>
      </c>
      <c r="J3" s="12">
        <v>0</v>
      </c>
      <c r="K3" s="12">
        <v>0</v>
      </c>
      <c r="L3" s="12">
        <v>0</v>
      </c>
      <c r="M3" s="7"/>
      <c r="N3" s="7"/>
      <c r="O3" s="8">
        <f t="shared" ref="O3:O17" si="0">COUNTIF(F3:N3,1)/9</f>
        <v>0</v>
      </c>
      <c r="P3" s="8">
        <f t="shared" ref="P3:P17" si="1">1-O3</f>
        <v>1</v>
      </c>
      <c r="Q3" s="4"/>
      <c r="R3" s="4"/>
      <c r="S3" s="4"/>
      <c r="T3" s="4"/>
      <c r="U3" s="4"/>
    </row>
    <row r="4" spans="1:21" ht="18" customHeight="1">
      <c r="A4" s="3">
        <v>2</v>
      </c>
      <c r="B4" s="14" t="s">
        <v>12</v>
      </c>
      <c r="C4" s="15">
        <v>1000781246</v>
      </c>
      <c r="D4" s="13" t="s">
        <v>25</v>
      </c>
      <c r="E4" s="13" t="s">
        <v>26</v>
      </c>
      <c r="F4" s="12">
        <v>1</v>
      </c>
      <c r="G4" s="12">
        <v>1</v>
      </c>
      <c r="H4" s="12">
        <v>1</v>
      </c>
      <c r="I4" s="12">
        <v>1</v>
      </c>
      <c r="J4" s="12">
        <v>1</v>
      </c>
      <c r="K4" s="12">
        <v>1</v>
      </c>
      <c r="L4" s="12">
        <v>1</v>
      </c>
      <c r="M4" s="7"/>
      <c r="N4" s="7"/>
      <c r="O4" s="8">
        <f t="shared" si="0"/>
        <v>0.77777777777777779</v>
      </c>
      <c r="P4" s="8">
        <f t="shared" si="1"/>
        <v>0.22222222222222221</v>
      </c>
      <c r="Q4" s="4"/>
      <c r="R4" s="4"/>
      <c r="S4" s="4"/>
      <c r="T4" s="4"/>
      <c r="U4" s="4"/>
    </row>
    <row r="5" spans="1:21" ht="18" customHeight="1">
      <c r="A5" s="3">
        <v>3</v>
      </c>
      <c r="B5" s="14" t="s">
        <v>12</v>
      </c>
      <c r="C5" s="15">
        <v>1001330062</v>
      </c>
      <c r="D5" s="13" t="s">
        <v>27</v>
      </c>
      <c r="E5" s="13" t="s">
        <v>28</v>
      </c>
      <c r="F5" s="12">
        <v>1</v>
      </c>
      <c r="G5" s="12">
        <v>1</v>
      </c>
      <c r="H5" s="12">
        <v>1</v>
      </c>
      <c r="I5" s="12">
        <v>1</v>
      </c>
      <c r="J5" s="12">
        <v>1</v>
      </c>
      <c r="K5" s="12">
        <v>1</v>
      </c>
      <c r="L5" s="12">
        <v>1</v>
      </c>
      <c r="M5" s="7"/>
      <c r="N5" s="7"/>
      <c r="O5" s="8">
        <f t="shared" si="0"/>
        <v>0.77777777777777779</v>
      </c>
      <c r="P5" s="8">
        <f t="shared" si="1"/>
        <v>0.22222222222222221</v>
      </c>
      <c r="Q5" s="4"/>
      <c r="R5" s="4"/>
      <c r="S5" s="4"/>
      <c r="T5" s="4"/>
      <c r="U5" s="4"/>
    </row>
    <row r="6" spans="1:21" ht="18" customHeight="1">
      <c r="A6" s="3">
        <v>4</v>
      </c>
      <c r="B6" s="14" t="s">
        <v>12</v>
      </c>
      <c r="C6" s="15">
        <v>1001444590</v>
      </c>
      <c r="D6" s="13" t="s">
        <v>29</v>
      </c>
      <c r="E6" s="13" t="s">
        <v>30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7"/>
      <c r="N6" s="7"/>
      <c r="O6" s="8">
        <f t="shared" si="0"/>
        <v>0</v>
      </c>
      <c r="P6" s="8">
        <f t="shared" si="1"/>
        <v>1</v>
      </c>
      <c r="Q6" s="4"/>
      <c r="R6" s="4"/>
      <c r="S6" s="4"/>
      <c r="T6" s="4"/>
      <c r="U6" s="4"/>
    </row>
    <row r="7" spans="1:21" ht="18" customHeight="1">
      <c r="A7" s="3">
        <v>5</v>
      </c>
      <c r="B7" s="14" t="s">
        <v>12</v>
      </c>
      <c r="C7" s="15">
        <v>1003368293</v>
      </c>
      <c r="D7" s="13" t="s">
        <v>31</v>
      </c>
      <c r="E7" s="13" t="s">
        <v>32</v>
      </c>
      <c r="F7" s="12">
        <v>1</v>
      </c>
      <c r="G7" s="12">
        <v>1</v>
      </c>
      <c r="H7" s="12">
        <v>1</v>
      </c>
      <c r="I7" s="12">
        <v>1</v>
      </c>
      <c r="J7" s="12">
        <v>1</v>
      </c>
      <c r="K7" s="12">
        <v>1</v>
      </c>
      <c r="L7" s="12">
        <v>1</v>
      </c>
      <c r="M7" s="7"/>
      <c r="N7" s="7"/>
      <c r="O7" s="8">
        <f t="shared" si="0"/>
        <v>0.77777777777777779</v>
      </c>
      <c r="P7" s="8">
        <f t="shared" si="1"/>
        <v>0.22222222222222221</v>
      </c>
      <c r="Q7" s="4"/>
      <c r="R7" s="4"/>
      <c r="S7" s="4"/>
      <c r="T7" s="4"/>
      <c r="U7" s="4"/>
    </row>
    <row r="8" spans="1:21" ht="18" customHeight="1">
      <c r="A8" s="3">
        <v>6</v>
      </c>
      <c r="B8" s="14" t="s">
        <v>12</v>
      </c>
      <c r="C8" s="15">
        <v>1010963738</v>
      </c>
      <c r="D8" s="13" t="s">
        <v>33</v>
      </c>
      <c r="E8" s="13" t="s">
        <v>34</v>
      </c>
      <c r="F8" s="12">
        <v>1</v>
      </c>
      <c r="G8" s="12">
        <v>1</v>
      </c>
      <c r="H8" s="12">
        <v>1</v>
      </c>
      <c r="I8" s="12">
        <v>1</v>
      </c>
      <c r="J8" s="12">
        <v>1</v>
      </c>
      <c r="K8" s="12">
        <v>1</v>
      </c>
      <c r="L8" s="12">
        <v>1</v>
      </c>
      <c r="M8" s="7"/>
      <c r="N8" s="7"/>
      <c r="O8" s="8">
        <f t="shared" si="0"/>
        <v>0.77777777777777779</v>
      </c>
      <c r="P8" s="8">
        <f t="shared" si="1"/>
        <v>0.22222222222222221</v>
      </c>
      <c r="Q8" s="4"/>
      <c r="R8" s="4"/>
      <c r="S8" s="4"/>
      <c r="T8" s="4"/>
      <c r="U8" s="4"/>
    </row>
    <row r="9" spans="1:21" ht="18" customHeight="1">
      <c r="A9" s="3">
        <v>7</v>
      </c>
      <c r="B9" s="14" t="s">
        <v>12</v>
      </c>
      <c r="C9" s="15">
        <v>1013104556</v>
      </c>
      <c r="D9" s="13" t="s">
        <v>35</v>
      </c>
      <c r="E9" s="13" t="s">
        <v>36</v>
      </c>
      <c r="F9" s="12">
        <v>1</v>
      </c>
      <c r="G9" s="12">
        <v>1</v>
      </c>
      <c r="H9" s="12">
        <v>1</v>
      </c>
      <c r="I9" s="12">
        <v>1</v>
      </c>
      <c r="J9" s="12">
        <v>1</v>
      </c>
      <c r="K9" s="12">
        <v>1</v>
      </c>
      <c r="L9" s="12">
        <v>1</v>
      </c>
      <c r="M9" s="7"/>
      <c r="N9" s="7"/>
      <c r="O9" s="8">
        <f t="shared" si="0"/>
        <v>0.77777777777777779</v>
      </c>
      <c r="P9" s="8">
        <f t="shared" si="1"/>
        <v>0.22222222222222221</v>
      </c>
      <c r="Q9" s="4"/>
      <c r="R9" s="4"/>
      <c r="S9" s="4"/>
      <c r="T9" s="4"/>
      <c r="U9" s="4"/>
    </row>
    <row r="10" spans="1:21" ht="18" customHeight="1">
      <c r="A10" s="3">
        <v>8</v>
      </c>
      <c r="B10" s="14" t="s">
        <v>12</v>
      </c>
      <c r="C10" s="15">
        <v>1021396841</v>
      </c>
      <c r="D10" s="13" t="s">
        <v>37</v>
      </c>
      <c r="E10" s="13" t="s">
        <v>38</v>
      </c>
      <c r="F10" s="12">
        <v>1</v>
      </c>
      <c r="G10" s="12">
        <v>1</v>
      </c>
      <c r="H10" s="12">
        <v>1</v>
      </c>
      <c r="I10" s="12">
        <v>1</v>
      </c>
      <c r="J10" s="12">
        <v>1</v>
      </c>
      <c r="K10" s="12">
        <v>1</v>
      </c>
      <c r="L10" s="12">
        <v>1</v>
      </c>
      <c r="M10" s="7"/>
      <c r="N10" s="7"/>
      <c r="O10" s="8">
        <f t="shared" si="0"/>
        <v>0.77777777777777779</v>
      </c>
      <c r="P10" s="8">
        <f t="shared" si="1"/>
        <v>0.22222222222222221</v>
      </c>
      <c r="Q10" s="4"/>
      <c r="R10" s="4"/>
      <c r="S10" s="4"/>
      <c r="T10" s="4"/>
      <c r="U10" s="4"/>
    </row>
    <row r="11" spans="1:21" ht="18" customHeight="1">
      <c r="A11" s="3">
        <v>9</v>
      </c>
      <c r="B11" s="14" t="s">
        <v>12</v>
      </c>
      <c r="C11" s="15">
        <v>1021674418</v>
      </c>
      <c r="D11" s="13" t="s">
        <v>39</v>
      </c>
      <c r="E11" s="13" t="s">
        <v>40</v>
      </c>
      <c r="F11" s="12">
        <v>1</v>
      </c>
      <c r="G11" s="12">
        <v>1</v>
      </c>
      <c r="H11" s="12">
        <v>1</v>
      </c>
      <c r="I11" s="12">
        <v>1</v>
      </c>
      <c r="J11" s="12">
        <v>1</v>
      </c>
      <c r="K11" s="12">
        <v>1</v>
      </c>
      <c r="L11" s="12">
        <v>1</v>
      </c>
      <c r="M11" s="7"/>
      <c r="N11" s="7"/>
      <c r="O11" s="8">
        <f t="shared" si="0"/>
        <v>0.77777777777777779</v>
      </c>
      <c r="P11" s="8">
        <f t="shared" si="1"/>
        <v>0.22222222222222221</v>
      </c>
      <c r="Q11" s="4"/>
      <c r="R11" s="4"/>
      <c r="S11" s="4"/>
      <c r="T11" s="4"/>
      <c r="U11" s="4"/>
    </row>
    <row r="12" spans="1:21" ht="18" customHeight="1">
      <c r="A12" s="3">
        <v>10</v>
      </c>
      <c r="B12" s="14" t="s">
        <v>12</v>
      </c>
      <c r="C12" s="15">
        <v>1021675737</v>
      </c>
      <c r="D12" s="13" t="s">
        <v>41</v>
      </c>
      <c r="E12" s="13" t="s">
        <v>42</v>
      </c>
      <c r="F12" s="12">
        <v>1</v>
      </c>
      <c r="G12" s="12">
        <v>1</v>
      </c>
      <c r="H12" s="12">
        <v>1</v>
      </c>
      <c r="I12" s="12">
        <v>1</v>
      </c>
      <c r="J12" s="12">
        <v>1</v>
      </c>
      <c r="K12" s="12">
        <v>1</v>
      </c>
      <c r="L12" s="12">
        <v>1</v>
      </c>
      <c r="M12" s="7"/>
      <c r="N12" s="7"/>
      <c r="O12" s="8">
        <f t="shared" si="0"/>
        <v>0.77777777777777779</v>
      </c>
      <c r="P12" s="8">
        <f t="shared" si="1"/>
        <v>0.22222222222222221</v>
      </c>
      <c r="Q12" s="6"/>
      <c r="R12" s="3"/>
      <c r="S12" s="3"/>
      <c r="T12" s="3"/>
      <c r="U12" s="3"/>
    </row>
    <row r="13" spans="1:21" ht="18" customHeight="1">
      <c r="A13" s="3">
        <v>11</v>
      </c>
      <c r="B13" s="14" t="s">
        <v>12</v>
      </c>
      <c r="C13" s="15">
        <v>1022958808</v>
      </c>
      <c r="D13" s="13" t="s">
        <v>43</v>
      </c>
      <c r="E13" s="13" t="s">
        <v>44</v>
      </c>
      <c r="F13" s="12">
        <v>1</v>
      </c>
      <c r="G13" s="12">
        <v>1</v>
      </c>
      <c r="H13" s="12">
        <v>1</v>
      </c>
      <c r="I13" s="12">
        <v>1</v>
      </c>
      <c r="J13" s="12">
        <v>1</v>
      </c>
      <c r="K13" s="12">
        <v>1</v>
      </c>
      <c r="L13" s="12">
        <v>1</v>
      </c>
      <c r="M13" s="7"/>
      <c r="N13" s="7"/>
      <c r="O13" s="8">
        <f t="shared" si="0"/>
        <v>0.77777777777777779</v>
      </c>
      <c r="P13" s="8">
        <f t="shared" si="1"/>
        <v>0.22222222222222221</v>
      </c>
      <c r="Q13" s="4"/>
      <c r="R13" s="4"/>
      <c r="S13" s="4"/>
      <c r="T13" s="4"/>
      <c r="U13" s="4"/>
    </row>
    <row r="14" spans="1:21" ht="18" customHeight="1">
      <c r="A14" s="3">
        <v>12</v>
      </c>
      <c r="B14" s="14" t="s">
        <v>12</v>
      </c>
      <c r="C14" s="15">
        <v>1023884592</v>
      </c>
      <c r="D14" s="13" t="s">
        <v>45</v>
      </c>
      <c r="E14" s="13" t="s">
        <v>46</v>
      </c>
      <c r="F14" s="12">
        <v>1</v>
      </c>
      <c r="G14" s="12">
        <v>1</v>
      </c>
      <c r="H14" s="12">
        <v>1</v>
      </c>
      <c r="I14" s="12">
        <v>1</v>
      </c>
      <c r="J14" s="12">
        <v>1</v>
      </c>
      <c r="K14" s="12">
        <v>1</v>
      </c>
      <c r="L14" s="12">
        <v>1</v>
      </c>
      <c r="M14" s="7"/>
      <c r="N14" s="7"/>
      <c r="O14" s="8">
        <f t="shared" si="0"/>
        <v>0.77777777777777779</v>
      </c>
      <c r="P14" s="8">
        <f t="shared" si="1"/>
        <v>0.22222222222222221</v>
      </c>
      <c r="Q14" s="4"/>
      <c r="R14" s="4"/>
      <c r="S14" s="4"/>
      <c r="T14" s="4"/>
      <c r="U14" s="4"/>
    </row>
    <row r="15" spans="1:21">
      <c r="A15" s="3">
        <v>13</v>
      </c>
      <c r="B15" s="14" t="s">
        <v>12</v>
      </c>
      <c r="C15" s="15">
        <v>1023887219</v>
      </c>
      <c r="D15" s="13" t="s">
        <v>47</v>
      </c>
      <c r="E15" s="13" t="s">
        <v>48</v>
      </c>
      <c r="F15" s="12">
        <v>1</v>
      </c>
      <c r="G15" s="12">
        <v>1</v>
      </c>
      <c r="H15" s="12">
        <v>1</v>
      </c>
      <c r="I15" s="12">
        <v>1</v>
      </c>
      <c r="J15" s="12">
        <v>1</v>
      </c>
      <c r="K15" s="12">
        <v>1</v>
      </c>
      <c r="L15" s="12">
        <v>1</v>
      </c>
      <c r="M15" s="7"/>
      <c r="N15" s="7"/>
      <c r="O15" s="8">
        <f t="shared" si="0"/>
        <v>0.77777777777777779</v>
      </c>
      <c r="P15" s="8">
        <f t="shared" si="1"/>
        <v>0.22222222222222221</v>
      </c>
      <c r="Q15" s="4"/>
      <c r="R15" s="4"/>
      <c r="S15" s="4"/>
      <c r="T15" s="4"/>
      <c r="U15" s="4"/>
    </row>
    <row r="16" spans="1:21">
      <c r="A16" s="3">
        <v>14</v>
      </c>
      <c r="B16" s="14" t="s">
        <v>12</v>
      </c>
      <c r="C16" s="15">
        <v>1025536717</v>
      </c>
      <c r="D16" s="13" t="s">
        <v>49</v>
      </c>
      <c r="E16" s="13" t="s">
        <v>50</v>
      </c>
      <c r="F16" s="12">
        <v>1</v>
      </c>
      <c r="G16" s="12">
        <v>1</v>
      </c>
      <c r="H16" s="12">
        <v>1</v>
      </c>
      <c r="I16" s="12">
        <v>1</v>
      </c>
      <c r="J16" s="12">
        <v>1</v>
      </c>
      <c r="K16" s="12">
        <v>1</v>
      </c>
      <c r="L16" s="12">
        <v>1</v>
      </c>
      <c r="M16" s="7"/>
      <c r="N16" s="7"/>
      <c r="O16" s="8">
        <f t="shared" si="0"/>
        <v>0.77777777777777779</v>
      </c>
      <c r="P16" s="8">
        <f t="shared" si="1"/>
        <v>0.22222222222222221</v>
      </c>
      <c r="Q16" s="4"/>
      <c r="R16" s="4"/>
      <c r="S16" s="4"/>
      <c r="T16" s="4"/>
      <c r="U16" s="4"/>
    </row>
    <row r="17" spans="1:21">
      <c r="A17" s="3">
        <v>15</v>
      </c>
      <c r="B17" s="14" t="s">
        <v>12</v>
      </c>
      <c r="C17" s="15">
        <v>1026278837</v>
      </c>
      <c r="D17" s="13" t="s">
        <v>51</v>
      </c>
      <c r="E17" s="13" t="s">
        <v>52</v>
      </c>
      <c r="F17" s="12">
        <v>1</v>
      </c>
      <c r="G17" s="12">
        <v>1</v>
      </c>
      <c r="H17" s="12">
        <v>1</v>
      </c>
      <c r="I17" s="12">
        <v>1</v>
      </c>
      <c r="J17" s="12">
        <v>1</v>
      </c>
      <c r="K17" s="12">
        <v>1</v>
      </c>
      <c r="L17" s="12">
        <v>1</v>
      </c>
      <c r="M17" s="7"/>
      <c r="N17" s="7"/>
      <c r="O17" s="8">
        <f t="shared" si="0"/>
        <v>0.77777777777777779</v>
      </c>
      <c r="P17" s="8">
        <f t="shared" si="1"/>
        <v>0.22222222222222221</v>
      </c>
      <c r="Q17" s="4"/>
      <c r="R17" s="4"/>
      <c r="S17" s="4"/>
      <c r="T17" s="4"/>
      <c r="U17" s="4"/>
    </row>
    <row r="18" spans="1:21">
      <c r="A18" s="3">
        <v>16</v>
      </c>
      <c r="B18" s="3" t="s">
        <v>12</v>
      </c>
      <c r="C18" s="15">
        <v>1031120871</v>
      </c>
      <c r="D18" s="13" t="s">
        <v>53</v>
      </c>
      <c r="E18" s="13" t="s">
        <v>54</v>
      </c>
      <c r="F18" s="12">
        <v>1</v>
      </c>
      <c r="G18" s="12">
        <v>1</v>
      </c>
      <c r="H18" s="12">
        <v>1</v>
      </c>
      <c r="I18" s="12">
        <v>1</v>
      </c>
      <c r="J18" s="12">
        <v>1</v>
      </c>
      <c r="K18" s="12">
        <v>1</v>
      </c>
      <c r="L18" s="12">
        <v>1</v>
      </c>
      <c r="M18" s="7"/>
      <c r="N18" s="7"/>
      <c r="O18" s="8">
        <f t="shared" ref="O18:O23" si="2">COUNTIF(F18:N18,1)/9</f>
        <v>0.77777777777777779</v>
      </c>
      <c r="P18" s="8">
        <f t="shared" ref="P18:P23" si="3">1-O18</f>
        <v>0.22222222222222221</v>
      </c>
      <c r="Q18" s="4"/>
      <c r="R18" s="4"/>
      <c r="S18" s="4"/>
      <c r="T18" s="4"/>
      <c r="U18" s="4"/>
    </row>
    <row r="19" spans="1:21">
      <c r="A19" s="3">
        <v>17</v>
      </c>
      <c r="B19" s="3" t="s">
        <v>12</v>
      </c>
      <c r="C19" s="15">
        <v>1032677764</v>
      </c>
      <c r="D19" s="13" t="s">
        <v>55</v>
      </c>
      <c r="E19" s="13" t="s">
        <v>56</v>
      </c>
      <c r="F19" s="12">
        <v>1</v>
      </c>
      <c r="G19" s="12">
        <v>1</v>
      </c>
      <c r="H19" s="12">
        <v>1</v>
      </c>
      <c r="I19" s="12">
        <v>1</v>
      </c>
      <c r="J19" s="12">
        <v>1</v>
      </c>
      <c r="K19" s="12">
        <v>1</v>
      </c>
      <c r="L19" s="12">
        <v>1</v>
      </c>
      <c r="M19" s="7"/>
      <c r="N19" s="7"/>
      <c r="O19" s="8">
        <f t="shared" si="2"/>
        <v>0.77777777777777779</v>
      </c>
      <c r="P19" s="8">
        <f t="shared" si="3"/>
        <v>0.22222222222222221</v>
      </c>
      <c r="Q19" s="4"/>
      <c r="R19" s="4"/>
      <c r="S19" s="4"/>
      <c r="T19" s="4"/>
      <c r="U19" s="4"/>
    </row>
    <row r="20" spans="1:21">
      <c r="A20" s="3">
        <v>18</v>
      </c>
      <c r="B20" s="3" t="s">
        <v>12</v>
      </c>
      <c r="C20" s="15">
        <v>1033708692</v>
      </c>
      <c r="D20" s="13" t="s">
        <v>57</v>
      </c>
      <c r="E20" s="13" t="s">
        <v>58</v>
      </c>
      <c r="F20" s="12">
        <v>1</v>
      </c>
      <c r="G20" s="12">
        <v>1</v>
      </c>
      <c r="H20" s="12">
        <v>1</v>
      </c>
      <c r="I20" s="12">
        <v>1</v>
      </c>
      <c r="J20" s="12">
        <v>1</v>
      </c>
      <c r="K20" s="12">
        <v>1</v>
      </c>
      <c r="L20" s="12">
        <v>1</v>
      </c>
      <c r="M20" s="7"/>
      <c r="N20" s="7"/>
      <c r="O20" s="8">
        <f t="shared" si="2"/>
        <v>0.77777777777777779</v>
      </c>
      <c r="P20" s="8">
        <f t="shared" si="3"/>
        <v>0.22222222222222221</v>
      </c>
      <c r="Q20" s="4"/>
      <c r="R20" s="4"/>
      <c r="S20" s="4"/>
      <c r="T20" s="4"/>
      <c r="U20" s="4"/>
    </row>
    <row r="21" spans="1:21" s="22" customFormat="1">
      <c r="A21" s="18">
        <v>19</v>
      </c>
      <c r="B21" s="18" t="s">
        <v>12</v>
      </c>
      <c r="C21" s="19">
        <v>1046399013</v>
      </c>
      <c r="D21" s="20" t="s">
        <v>59</v>
      </c>
      <c r="E21" s="20" t="s">
        <v>60</v>
      </c>
      <c r="F21" s="12">
        <v>0</v>
      </c>
      <c r="G21" s="12">
        <v>0</v>
      </c>
      <c r="H21" s="12">
        <v>1</v>
      </c>
      <c r="I21" s="12">
        <v>1</v>
      </c>
      <c r="J21" s="7">
        <v>1</v>
      </c>
      <c r="K21" s="7">
        <v>1</v>
      </c>
      <c r="L21" s="7">
        <v>1</v>
      </c>
      <c r="M21" s="7"/>
      <c r="N21" s="7"/>
      <c r="O21" s="8">
        <f t="shared" si="2"/>
        <v>0.55555555555555558</v>
      </c>
      <c r="P21" s="8">
        <f t="shared" si="3"/>
        <v>0.44444444444444442</v>
      </c>
      <c r="Q21" s="21"/>
      <c r="R21" s="21"/>
      <c r="S21" s="21"/>
      <c r="T21" s="21"/>
      <c r="U21" s="21"/>
    </row>
    <row r="22" spans="1:21">
      <c r="A22" s="3">
        <v>20</v>
      </c>
      <c r="B22" s="3" t="s">
        <v>12</v>
      </c>
      <c r="C22" s="15">
        <v>1233696578</v>
      </c>
      <c r="D22" s="13" t="s">
        <v>61</v>
      </c>
      <c r="E22" s="13" t="s">
        <v>62</v>
      </c>
      <c r="F22" s="12">
        <v>1</v>
      </c>
      <c r="G22" s="12">
        <v>1</v>
      </c>
      <c r="H22" s="12">
        <v>1</v>
      </c>
      <c r="I22" s="12">
        <v>1</v>
      </c>
      <c r="J22" s="7">
        <v>1</v>
      </c>
      <c r="K22" s="7">
        <v>1</v>
      </c>
      <c r="L22" s="7">
        <v>1</v>
      </c>
      <c r="M22" s="7"/>
      <c r="N22" s="7"/>
      <c r="O22" s="8">
        <f t="shared" si="2"/>
        <v>0.77777777777777779</v>
      </c>
      <c r="P22" s="8">
        <f t="shared" si="3"/>
        <v>0.22222222222222221</v>
      </c>
      <c r="Q22" s="4"/>
      <c r="R22" s="4"/>
      <c r="S22" s="4"/>
      <c r="T22" s="4"/>
      <c r="U22" s="4"/>
    </row>
    <row r="23" spans="1:21">
      <c r="A23" s="3">
        <v>21</v>
      </c>
      <c r="B23" s="3" t="s">
        <v>12</v>
      </c>
      <c r="C23" s="15">
        <v>51938479</v>
      </c>
      <c r="D23" s="13" t="s">
        <v>63</v>
      </c>
      <c r="E23" s="13" t="s">
        <v>64</v>
      </c>
      <c r="F23" s="12">
        <v>1</v>
      </c>
      <c r="G23" s="12">
        <v>1</v>
      </c>
      <c r="H23" s="12">
        <v>1</v>
      </c>
      <c r="I23" s="12">
        <v>1</v>
      </c>
      <c r="J23" s="7">
        <v>1</v>
      </c>
      <c r="K23" s="7">
        <v>1</v>
      </c>
      <c r="L23" s="7">
        <v>1</v>
      </c>
      <c r="M23" s="7"/>
      <c r="N23" s="7"/>
      <c r="O23" s="8">
        <f t="shared" si="2"/>
        <v>0.77777777777777779</v>
      </c>
      <c r="P23" s="8">
        <f t="shared" si="3"/>
        <v>0.22222222222222221</v>
      </c>
      <c r="Q23" s="4"/>
      <c r="R23" s="4"/>
      <c r="S23" s="4"/>
      <c r="T23" s="4"/>
      <c r="U23" s="4"/>
    </row>
    <row r="25" spans="1:21">
      <c r="C25" t="s">
        <v>65</v>
      </c>
      <c r="D25" s="23" t="s">
        <v>66</v>
      </c>
      <c r="E25">
        <v>3058257140</v>
      </c>
    </row>
    <row r="26" spans="1:21">
      <c r="C26" t="s">
        <v>67</v>
      </c>
      <c r="D26" s="23" t="s">
        <v>68</v>
      </c>
      <c r="E26">
        <v>3106783194</v>
      </c>
    </row>
  </sheetData>
  <mergeCells count="1">
    <mergeCell ref="B1:U1"/>
  </mergeCells>
  <conditionalFormatting sqref="P3:P23">
    <cfRule type="dataBar" priority="2">
      <dataBar>
        <cfvo type="formula" val="0"/>
        <cfvo type="formula" val="1"/>
        <color rgb="FFFF0000"/>
      </dataBar>
      <extLst>
        <ext xmlns:x14="http://schemas.microsoft.com/office/spreadsheetml/2009/9/main" uri="{B025F937-C7B1-47D3-B67F-A62EFF666E3E}">
          <x14:id>{41C6BF47-8F02-413D-BEE6-12CCA1B8BF61}</x14:id>
        </ext>
      </extLst>
    </cfRule>
  </conditionalFormatting>
  <conditionalFormatting sqref="O3:O23">
    <cfRule type="dataBar" priority="1">
      <dataBar>
        <cfvo type="formula" val="0"/>
        <cfvo type="formula" val="1"/>
        <color rgb="FF00B050"/>
      </dataBar>
      <extLst>
        <ext xmlns:x14="http://schemas.microsoft.com/office/spreadsheetml/2009/9/main" uri="{B025F937-C7B1-47D3-B67F-A62EFF666E3E}">
          <x14:id>{27B17F44-7F4E-4CE0-9C19-0E7B6C89FEE9}</x14:id>
        </ext>
      </extLst>
    </cfRule>
  </conditionalFormatting>
  <hyperlinks>
    <hyperlink ref="D25" r:id="rId1" xr:uid="{7A02E4E0-0380-4256-98C8-4FAAA442A232}"/>
    <hyperlink ref="D26" r:id="rId2" xr:uid="{D0468C86-5D2D-4E4E-8687-1E189213CAC9}"/>
  </hyperlinks>
  <pageMargins left="0.7" right="0.7" top="0.75" bottom="0.75" header="0.3" footer="0.3"/>
  <pageSetup paperSize="9" orientation="portrait"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C6BF47-8F02-413D-BEE6-12CCA1B8BF61}">
            <x14:dataBar minLength="0" maxLength="100" gradient="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P3:P23</xm:sqref>
        </x14:conditionalFormatting>
        <x14:conditionalFormatting xmlns:xm="http://schemas.microsoft.com/office/excel/2006/main">
          <x14:cfRule type="dataBar" id="{27B17F44-7F4E-4CE0-9C19-0E7B6C89FEE9}">
            <x14:dataBar minLength="0" maxLength="100" gradient="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O3:O23</xm:sqref>
        </x14:conditionalFormatting>
        <x14:conditionalFormatting xmlns:xm="http://schemas.microsoft.com/office/excel/2006/main">
          <x14:cfRule type="iconSet" priority="77" id="{7A6AC838-4A8F-478E-946D-250836D5B51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1"/>
              <x14:cfIcon iconSet="3Symbols" iconId="0"/>
              <x14:cfIcon iconSet="3Symbols" iconId="2"/>
            </x14:iconSet>
          </x14:cfRule>
          <xm:sqref>F3:N23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AF34E-C9CB-4BE9-BCFA-AF71FE69D5D1}">
  <dimension ref="A1:N22"/>
  <sheetViews>
    <sheetView tabSelected="1" topLeftCell="B1" zoomScale="94" zoomScaleNormal="82" workbookViewId="0">
      <selection activeCell="E16" sqref="E16:E22"/>
    </sheetView>
  </sheetViews>
  <sheetFormatPr baseColWidth="10" defaultRowHeight="14.5"/>
  <cols>
    <col min="1" max="1" width="4.453125" customWidth="1"/>
    <col min="2" max="4" width="31.1796875" customWidth="1"/>
    <col min="5" max="14" width="15.1796875" customWidth="1"/>
  </cols>
  <sheetData>
    <row r="1" spans="1:14">
      <c r="A1" s="18"/>
      <c r="B1" s="37" t="s">
        <v>22</v>
      </c>
      <c r="C1" s="38"/>
      <c r="D1" s="25" t="s">
        <v>71</v>
      </c>
      <c r="E1" s="24">
        <v>46125</v>
      </c>
      <c r="F1" s="24">
        <v>46132</v>
      </c>
      <c r="G1" s="24">
        <v>46139</v>
      </c>
      <c r="H1" s="24">
        <v>46146</v>
      </c>
      <c r="I1" s="24">
        <v>46153</v>
      </c>
      <c r="J1" s="24">
        <v>46160</v>
      </c>
      <c r="K1" s="24">
        <v>46167</v>
      </c>
      <c r="L1" s="24">
        <v>46174</v>
      </c>
      <c r="M1" s="24">
        <v>46181</v>
      </c>
      <c r="N1" s="24">
        <v>46188</v>
      </c>
    </row>
    <row r="2" spans="1:14">
      <c r="A2" s="26">
        <v>1</v>
      </c>
      <c r="B2" s="27" t="s">
        <v>23</v>
      </c>
      <c r="C2" s="27" t="s">
        <v>24</v>
      </c>
      <c r="D2" s="45" t="s">
        <v>75</v>
      </c>
      <c r="E2" s="34" t="s">
        <v>76</v>
      </c>
      <c r="F2" s="34" t="s">
        <v>77</v>
      </c>
      <c r="G2" s="32" t="s">
        <v>70</v>
      </c>
      <c r="H2" s="34" t="s">
        <v>76</v>
      </c>
      <c r="I2" s="34" t="s">
        <v>77</v>
      </c>
      <c r="J2" s="32" t="s">
        <v>70</v>
      </c>
      <c r="K2" s="34" t="s">
        <v>76</v>
      </c>
      <c r="L2" s="34" t="s">
        <v>77</v>
      </c>
      <c r="M2" s="32" t="s">
        <v>70</v>
      </c>
      <c r="N2" s="34" t="s">
        <v>76</v>
      </c>
    </row>
    <row r="3" spans="1:14">
      <c r="A3" s="26">
        <v>2</v>
      </c>
      <c r="B3" s="27" t="s">
        <v>25</v>
      </c>
      <c r="C3" s="27" t="s">
        <v>26</v>
      </c>
      <c r="D3" s="45"/>
      <c r="E3" s="35"/>
      <c r="F3" s="35"/>
      <c r="G3" s="33"/>
      <c r="H3" s="35"/>
      <c r="I3" s="35"/>
      <c r="J3" s="33"/>
      <c r="K3" s="35"/>
      <c r="L3" s="35"/>
      <c r="M3" s="33"/>
      <c r="N3" s="35"/>
    </row>
    <row r="4" spans="1:14">
      <c r="A4" s="26">
        <v>3</v>
      </c>
      <c r="B4" s="27" t="s">
        <v>27</v>
      </c>
      <c r="C4" s="27" t="s">
        <v>28</v>
      </c>
      <c r="D4" s="45"/>
      <c r="E4" s="35"/>
      <c r="F4" s="35"/>
      <c r="G4" s="33"/>
      <c r="H4" s="35"/>
      <c r="I4" s="35"/>
      <c r="J4" s="33"/>
      <c r="K4" s="35"/>
      <c r="L4" s="35"/>
      <c r="M4" s="33"/>
      <c r="N4" s="35"/>
    </row>
    <row r="5" spans="1:14">
      <c r="A5" s="26">
        <v>4</v>
      </c>
      <c r="B5" s="27" t="s">
        <v>29</v>
      </c>
      <c r="C5" s="27" t="s">
        <v>30</v>
      </c>
      <c r="D5" s="30" t="s">
        <v>74</v>
      </c>
      <c r="E5" s="35"/>
      <c r="F5" s="35"/>
      <c r="G5" s="33"/>
      <c r="H5" s="35"/>
      <c r="I5" s="35"/>
      <c r="J5" s="33"/>
      <c r="K5" s="35"/>
      <c r="L5" s="35"/>
      <c r="M5" s="33"/>
      <c r="N5" s="35"/>
    </row>
    <row r="6" spans="1:14">
      <c r="A6" s="26">
        <v>5</v>
      </c>
      <c r="B6" s="27" t="s">
        <v>51</v>
      </c>
      <c r="C6" s="27" t="s">
        <v>52</v>
      </c>
      <c r="D6" s="45" t="s">
        <v>73</v>
      </c>
      <c r="E6" s="35"/>
      <c r="F6" s="35"/>
      <c r="G6" s="33"/>
      <c r="H6" s="35"/>
      <c r="I6" s="35"/>
      <c r="J6" s="33"/>
      <c r="K6" s="35"/>
      <c r="L6" s="35"/>
      <c r="M6" s="33"/>
      <c r="N6" s="35"/>
    </row>
    <row r="7" spans="1:14">
      <c r="A7" s="26">
        <v>6</v>
      </c>
      <c r="B7" s="27" t="s">
        <v>33</v>
      </c>
      <c r="C7" s="27" t="s">
        <v>34</v>
      </c>
      <c r="D7" s="45"/>
      <c r="E7" s="35"/>
      <c r="F7" s="35"/>
      <c r="G7" s="33"/>
      <c r="H7" s="35"/>
      <c r="I7" s="35"/>
      <c r="J7" s="33"/>
      <c r="K7" s="35"/>
      <c r="L7" s="35"/>
      <c r="M7" s="33"/>
      <c r="N7" s="35"/>
    </row>
    <row r="8" spans="1:14">
      <c r="A8" s="26">
        <v>7</v>
      </c>
      <c r="B8" s="27" t="s">
        <v>35</v>
      </c>
      <c r="C8" s="27" t="s">
        <v>36</v>
      </c>
      <c r="D8" s="45"/>
      <c r="E8" s="35"/>
      <c r="F8" s="35"/>
      <c r="G8" s="33"/>
      <c r="H8" s="35"/>
      <c r="I8" s="35"/>
      <c r="J8" s="33"/>
      <c r="K8" s="35"/>
      <c r="L8" s="35"/>
      <c r="M8" s="33"/>
      <c r="N8" s="35"/>
    </row>
    <row r="9" spans="1:14">
      <c r="A9" s="28">
        <v>8</v>
      </c>
      <c r="B9" s="29" t="s">
        <v>37</v>
      </c>
      <c r="C9" s="29" t="s">
        <v>38</v>
      </c>
      <c r="D9" s="45" t="s">
        <v>75</v>
      </c>
      <c r="E9" s="33" t="s">
        <v>70</v>
      </c>
      <c r="F9" s="36" t="s">
        <v>76</v>
      </c>
      <c r="G9" s="36" t="s">
        <v>77</v>
      </c>
      <c r="H9" s="33" t="s">
        <v>70</v>
      </c>
      <c r="I9" s="36" t="s">
        <v>76</v>
      </c>
      <c r="J9" s="36" t="s">
        <v>77</v>
      </c>
      <c r="K9" s="33" t="s">
        <v>70</v>
      </c>
      <c r="L9" s="36" t="s">
        <v>76</v>
      </c>
      <c r="M9" s="36" t="s">
        <v>77</v>
      </c>
      <c r="N9" s="33" t="s">
        <v>70</v>
      </c>
    </row>
    <row r="10" spans="1:14">
      <c r="A10" s="28">
        <v>9</v>
      </c>
      <c r="B10" s="29" t="s">
        <v>31</v>
      </c>
      <c r="C10" s="29" t="s">
        <v>32</v>
      </c>
      <c r="D10" s="45"/>
      <c r="E10" s="33"/>
      <c r="F10" s="36"/>
      <c r="G10" s="36"/>
      <c r="H10" s="33"/>
      <c r="I10" s="36"/>
      <c r="J10" s="36"/>
      <c r="K10" s="33"/>
      <c r="L10" s="36"/>
      <c r="M10" s="36"/>
      <c r="N10" s="33"/>
    </row>
    <row r="11" spans="1:14">
      <c r="A11" s="28">
        <v>10</v>
      </c>
      <c r="B11" s="29" t="s">
        <v>41</v>
      </c>
      <c r="C11" s="29" t="s">
        <v>42</v>
      </c>
      <c r="D11" s="45"/>
      <c r="E11" s="33"/>
      <c r="F11" s="36"/>
      <c r="G11" s="36"/>
      <c r="H11" s="33"/>
      <c r="I11" s="36"/>
      <c r="J11" s="36"/>
      <c r="K11" s="33"/>
      <c r="L11" s="36"/>
      <c r="M11" s="36"/>
      <c r="N11" s="33"/>
    </row>
    <row r="12" spans="1:14">
      <c r="A12" s="28">
        <v>11</v>
      </c>
      <c r="B12" s="29" t="s">
        <v>43</v>
      </c>
      <c r="C12" s="29" t="s">
        <v>44</v>
      </c>
      <c r="D12" s="30" t="s">
        <v>74</v>
      </c>
      <c r="E12" s="33"/>
      <c r="F12" s="36"/>
      <c r="G12" s="36"/>
      <c r="H12" s="33"/>
      <c r="I12" s="36"/>
      <c r="J12" s="36"/>
      <c r="K12" s="33"/>
      <c r="L12" s="36"/>
      <c r="M12" s="36"/>
      <c r="N12" s="33"/>
    </row>
    <row r="13" spans="1:14">
      <c r="A13" s="28">
        <v>12</v>
      </c>
      <c r="B13" s="29" t="s">
        <v>45</v>
      </c>
      <c r="C13" s="29" t="s">
        <v>46</v>
      </c>
      <c r="D13" s="45" t="s">
        <v>73</v>
      </c>
      <c r="E13" s="33"/>
      <c r="F13" s="36"/>
      <c r="G13" s="36"/>
      <c r="H13" s="33"/>
      <c r="I13" s="36"/>
      <c r="J13" s="36"/>
      <c r="K13" s="33"/>
      <c r="L13" s="36"/>
      <c r="M13" s="36"/>
      <c r="N13" s="33"/>
    </row>
    <row r="14" spans="1:14">
      <c r="A14" s="28">
        <v>13</v>
      </c>
      <c r="B14" s="29" t="s">
        <v>47</v>
      </c>
      <c r="C14" s="29" t="s">
        <v>48</v>
      </c>
      <c r="D14" s="45"/>
      <c r="E14" s="33"/>
      <c r="F14" s="36"/>
      <c r="G14" s="36"/>
      <c r="H14" s="33"/>
      <c r="I14" s="36"/>
      <c r="J14" s="36"/>
      <c r="K14" s="33"/>
      <c r="L14" s="36"/>
      <c r="M14" s="36"/>
      <c r="N14" s="33"/>
    </row>
    <row r="15" spans="1:14">
      <c r="A15" s="28">
        <v>14</v>
      </c>
      <c r="B15" s="29" t="s">
        <v>49</v>
      </c>
      <c r="C15" s="29" t="s">
        <v>50</v>
      </c>
      <c r="D15" s="45"/>
      <c r="E15" s="33"/>
      <c r="F15" s="36"/>
      <c r="G15" s="36"/>
      <c r="H15" s="33"/>
      <c r="I15" s="36"/>
      <c r="J15" s="36"/>
      <c r="K15" s="33"/>
      <c r="L15" s="36"/>
      <c r="M15" s="36"/>
      <c r="N15" s="33"/>
    </row>
    <row r="16" spans="1:14">
      <c r="A16" s="17">
        <v>15</v>
      </c>
      <c r="B16" s="16" t="s">
        <v>53</v>
      </c>
      <c r="C16" s="16" t="s">
        <v>54</v>
      </c>
      <c r="D16" s="30" t="s">
        <v>74</v>
      </c>
      <c r="E16" s="39" t="s">
        <v>77</v>
      </c>
      <c r="F16" s="33" t="s">
        <v>70</v>
      </c>
      <c r="G16" s="39" t="s">
        <v>76</v>
      </c>
      <c r="H16" s="39" t="s">
        <v>77</v>
      </c>
      <c r="I16" s="33" t="s">
        <v>70</v>
      </c>
      <c r="J16" s="39" t="s">
        <v>76</v>
      </c>
      <c r="K16" s="39" t="s">
        <v>77</v>
      </c>
      <c r="L16" s="33" t="s">
        <v>70</v>
      </c>
      <c r="M16" s="39" t="s">
        <v>76</v>
      </c>
      <c r="N16" s="39" t="s">
        <v>77</v>
      </c>
    </row>
    <row r="17" spans="1:14">
      <c r="A17" s="17">
        <v>16</v>
      </c>
      <c r="B17" s="16" t="s">
        <v>78</v>
      </c>
      <c r="C17" s="16" t="s">
        <v>58</v>
      </c>
      <c r="D17" s="30" t="s">
        <v>72</v>
      </c>
      <c r="E17" s="39"/>
      <c r="F17" s="33"/>
      <c r="G17" s="39"/>
      <c r="H17" s="39"/>
      <c r="I17" s="33"/>
      <c r="J17" s="39"/>
      <c r="K17" s="39"/>
      <c r="L17" s="33"/>
      <c r="M17" s="39"/>
      <c r="N17" s="39"/>
    </row>
    <row r="18" spans="1:14">
      <c r="A18" s="17">
        <v>17</v>
      </c>
      <c r="B18" s="16" t="s">
        <v>55</v>
      </c>
      <c r="C18" s="16" t="s">
        <v>56</v>
      </c>
      <c r="D18" s="42" t="s">
        <v>73</v>
      </c>
      <c r="E18" s="39"/>
      <c r="F18" s="33"/>
      <c r="G18" s="39"/>
      <c r="H18" s="39"/>
      <c r="I18" s="33"/>
      <c r="J18" s="39"/>
      <c r="K18" s="39"/>
      <c r="L18" s="33"/>
      <c r="M18" s="39"/>
      <c r="N18" s="39"/>
    </row>
    <row r="19" spans="1:14">
      <c r="A19" s="17">
        <v>18</v>
      </c>
      <c r="B19" s="16" t="s">
        <v>39</v>
      </c>
      <c r="C19" s="16" t="s">
        <v>40</v>
      </c>
      <c r="D19" s="43"/>
      <c r="E19" s="39"/>
      <c r="F19" s="33"/>
      <c r="G19" s="39"/>
      <c r="H19" s="39"/>
      <c r="I19" s="33"/>
      <c r="J19" s="39"/>
      <c r="K19" s="39"/>
      <c r="L19" s="33"/>
      <c r="M19" s="39"/>
      <c r="N19" s="39"/>
    </row>
    <row r="20" spans="1:14">
      <c r="A20" s="17">
        <v>19</v>
      </c>
      <c r="B20" s="16" t="s">
        <v>59</v>
      </c>
      <c r="C20" s="16" t="s">
        <v>60</v>
      </c>
      <c r="D20" s="44"/>
      <c r="E20" s="39"/>
      <c r="F20" s="33"/>
      <c r="G20" s="39"/>
      <c r="H20" s="39"/>
      <c r="I20" s="33"/>
      <c r="J20" s="39"/>
      <c r="K20" s="39"/>
      <c r="L20" s="33"/>
      <c r="M20" s="39"/>
      <c r="N20" s="39"/>
    </row>
    <row r="21" spans="1:14">
      <c r="A21" s="17">
        <v>20</v>
      </c>
      <c r="B21" s="16" t="s">
        <v>61</v>
      </c>
      <c r="C21" s="16" t="s">
        <v>62</v>
      </c>
      <c r="D21" s="42" t="s">
        <v>72</v>
      </c>
      <c r="E21" s="39"/>
      <c r="F21" s="33"/>
      <c r="G21" s="39"/>
      <c r="H21" s="39"/>
      <c r="I21" s="33"/>
      <c r="J21" s="39"/>
      <c r="K21" s="39"/>
      <c r="L21" s="33"/>
      <c r="M21" s="39"/>
      <c r="N21" s="39"/>
    </row>
    <row r="22" spans="1:14" s="22" customFormat="1">
      <c r="A22" s="17">
        <v>21</v>
      </c>
      <c r="B22" s="16" t="s">
        <v>63</v>
      </c>
      <c r="C22" s="16" t="s">
        <v>64</v>
      </c>
      <c r="D22" s="44"/>
      <c r="E22" s="40"/>
      <c r="F22" s="41"/>
      <c r="G22" s="40"/>
      <c r="H22" s="40"/>
      <c r="I22" s="41"/>
      <c r="J22" s="40"/>
      <c r="K22" s="40"/>
      <c r="L22" s="41"/>
      <c r="M22" s="40"/>
      <c r="N22" s="40"/>
    </row>
  </sheetData>
  <mergeCells count="37">
    <mergeCell ref="D18:D20"/>
    <mergeCell ref="D21:D22"/>
    <mergeCell ref="D2:D4"/>
    <mergeCell ref="D6:D8"/>
    <mergeCell ref="D9:D11"/>
    <mergeCell ref="D13:D15"/>
    <mergeCell ref="N9:N15"/>
    <mergeCell ref="F16:F22"/>
    <mergeCell ref="G16:G22"/>
    <mergeCell ref="H16:H22"/>
    <mergeCell ref="I16:I22"/>
    <mergeCell ref="J16:J22"/>
    <mergeCell ref="K16:K22"/>
    <mergeCell ref="L16:L22"/>
    <mergeCell ref="M16:M22"/>
    <mergeCell ref="N16:N22"/>
    <mergeCell ref="E2:E8"/>
    <mergeCell ref="E9:E15"/>
    <mergeCell ref="E16:E22"/>
    <mergeCell ref="F2:F8"/>
    <mergeCell ref="G2:G8"/>
    <mergeCell ref="M2:M8"/>
    <mergeCell ref="N2:N8"/>
    <mergeCell ref="F9:F15"/>
    <mergeCell ref="G9:G15"/>
    <mergeCell ref="B1:C1"/>
    <mergeCell ref="H9:H15"/>
    <mergeCell ref="I9:I15"/>
    <mergeCell ref="J9:J15"/>
    <mergeCell ref="K9:K15"/>
    <mergeCell ref="L9:L15"/>
    <mergeCell ref="M9:M15"/>
    <mergeCell ref="H2:H8"/>
    <mergeCell ref="I2:I8"/>
    <mergeCell ref="J2:J8"/>
    <mergeCell ref="K2:K8"/>
    <mergeCell ref="L2:L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ASISTENCIA</vt:lpstr>
      <vt:lpstr>HORARIOS DE TRABAJO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2025-03-10T23:18:00Z</dcterms:created>
  <dcterms:modified xsi:type="dcterms:W3CDTF">2026-04-07T19:01:38Z</dcterms:modified>
</cp:coreProperties>
</file>